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analysis food\"/>
    </mc:Choice>
  </mc:AlternateContent>
  <xr:revisionPtr revIDLastSave="0" documentId="13_ncr:1_{E0CFE4FF-BF0D-4CBF-9529-560F9234C947}" xr6:coauthVersionLast="47" xr6:coauthVersionMax="47" xr10:uidLastSave="{00000000-0000-0000-0000-000000000000}"/>
  <bookViews>
    <workbookView xWindow="-110" yWindow="-110" windowWidth="19420" windowHeight="10300" xr2:uid="{0F1D35C0-390D-4E44-B579-BF4763D01A16}"/>
  </bookViews>
  <sheets>
    <sheet name="Selected Food October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E2" i="1"/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F39" i="1"/>
  <c r="F13" i="1"/>
  <c r="F34" i="1"/>
  <c r="F25" i="1"/>
  <c r="F26" i="1"/>
  <c r="F27" i="1"/>
  <c r="F28" i="1"/>
  <c r="F29" i="1"/>
  <c r="F30" i="1"/>
  <c r="F31" i="1"/>
  <c r="F24" i="1"/>
  <c r="F11" i="1"/>
  <c r="F12" i="1"/>
  <c r="F10" i="1"/>
  <c r="F6" i="1"/>
  <c r="F5" i="1"/>
  <c r="F4" i="1"/>
  <c r="F16" i="1"/>
  <c r="F17" i="1"/>
  <c r="F22" i="1"/>
  <c r="F35" i="1"/>
  <c r="F36" i="1"/>
  <c r="F38" i="1"/>
  <c r="F40" i="1"/>
  <c r="F42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<sst xmlns="http://schemas.openxmlformats.org/spreadsheetml/2006/main" count="183" uniqueCount="141">
  <si>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</si>
  <si>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</si>
  <si>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</si>
  <si>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</si>
  <si>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</si>
  <si>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</si>
  <si>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</si>
  <si>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</si>
  <si>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</si>
  <si>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</si>
  <si>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</si>
  <si>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</si>
  <si>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</si>
  <si>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</si>
  <si>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</si>
  <si>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</si>
  <si>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</si>
  <si>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</si>
  <si>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</si>
  <si>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</si>
  <si>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</si>
  <si>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</si>
  <si>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</si>
  <si>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</si>
  <si>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</si>
  <si>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</si>
  <si>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</si>
  <si>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</si>
  <si>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</si>
  <si>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</si>
  <si>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</si>
  <si>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</si>
  <si>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</si>
  <si>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</si>
  <si>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</si>
  <si>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</si>
  <si>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</si>
  <si>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</si>
  <si>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</si>
  <si>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</si>
  <si>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</si>
  <si>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</si>
  <si>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</si>
  <si>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</si>
  <si>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</si>
  <si>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</si>
  <si>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</si>
  <si>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</si>
  <si>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</si>
  <si>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</si>
  <si>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</si>
  <si>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</si>
  <si>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</si>
  <si>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</si>
  <si>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September-25</t>
  </si>
  <si>
    <t>Average of October-25</t>
  </si>
  <si>
    <t>Average of October-24</t>
  </si>
  <si>
    <t>Gombe (229.44)</t>
  </si>
  <si>
    <t>Niger (5301.37)</t>
  </si>
  <si>
    <t>Yobe (1263.68)</t>
  </si>
  <si>
    <t>Jigawa (1107.64)</t>
  </si>
  <si>
    <t>Benue (5419.03)</t>
  </si>
  <si>
    <t>Yobe (1043.47)</t>
  </si>
  <si>
    <t>Ekiti (1060.85)</t>
  </si>
  <si>
    <t>Kebbi (1248.89)</t>
  </si>
  <si>
    <t>Zamfara (3621.58)</t>
  </si>
  <si>
    <t>Adamawa (1786.03)</t>
  </si>
  <si>
    <t>Katsina (4550)</t>
  </si>
  <si>
    <t>Plateau (3623.8)</t>
  </si>
  <si>
    <t>Bayelsa (6135.75)</t>
  </si>
  <si>
    <t>Katsina (5085.33)</t>
  </si>
  <si>
    <t>Plateau (490.1)</t>
  </si>
  <si>
    <t>Plateau (577.06)</t>
  </si>
  <si>
    <t>Zamfara (3458.42)</t>
  </si>
  <si>
    <t>Kogi (4033.85)</t>
  </si>
  <si>
    <t>Abia (2329.41)</t>
  </si>
  <si>
    <t>Bauchi (2188.89)</t>
  </si>
  <si>
    <t>Plateau (986.03)</t>
  </si>
  <si>
    <t>Bauchi (1256.5)</t>
  </si>
  <si>
    <t>Zamfara (3661.67)</t>
  </si>
  <si>
    <t>Adamawa (550)</t>
  </si>
  <si>
    <t>Kwara (833.07)</t>
  </si>
  <si>
    <t>Taraba (2050)</t>
  </si>
  <si>
    <t>Gombe (1532.29)</t>
  </si>
  <si>
    <t>Gombe (1640.1)</t>
  </si>
  <si>
    <t>Yobe (1523.47)</t>
  </si>
  <si>
    <t>Yobe (1877.16)</t>
  </si>
  <si>
    <t>Kaduna (1799.36)</t>
  </si>
  <si>
    <t>Kebbi (3468.7)</t>
  </si>
  <si>
    <t>Nasarawa (444.54)</t>
  </si>
  <si>
    <t>Sokoto (3776.37)</t>
  </si>
  <si>
    <t>Jigawa (879.13)</t>
  </si>
  <si>
    <t>Ekiti (789.77)</t>
  </si>
  <si>
    <t>Adamawa (5212.96)</t>
  </si>
  <si>
    <t>Plateau (687.09)</t>
  </si>
  <si>
    <t>Bauchi (2550)</t>
  </si>
  <si>
    <t>Borno (1143.28)</t>
  </si>
  <si>
    <t>Osun (3255.5)</t>
  </si>
  <si>
    <t>Benue (1080.55)</t>
  </si>
  <si>
    <t>Enugu (300)</t>
  </si>
  <si>
    <t>Enugu (6598.44)</t>
  </si>
  <si>
    <t>Imo (2174.09)</t>
  </si>
  <si>
    <t>Enugu (2100.93)</t>
  </si>
  <si>
    <t>Abia (8984.43)</t>
  </si>
  <si>
    <t>Adamawa (1950)</t>
  </si>
  <si>
    <t>Taraba (1950)</t>
  </si>
  <si>
    <t>Imo (2719.34)</t>
  </si>
  <si>
    <t>Plateau (8320.53)</t>
  </si>
  <si>
    <t>Osun (5429.5)</t>
  </si>
  <si>
    <t>Enugu (8777.09)</t>
  </si>
  <si>
    <t>Ondo (6379.36)</t>
  </si>
  <si>
    <t>Gombe (10514.53)</t>
  </si>
  <si>
    <t>Ebonyi (10993.31)</t>
  </si>
  <si>
    <t>Bayelsa (1165.3)</t>
  </si>
  <si>
    <t>Oyo (1215.48)</t>
  </si>
  <si>
    <t>Lagos (7690.18)</t>
  </si>
  <si>
    <t>Abia (8934.09)</t>
  </si>
  <si>
    <t>Delta (4153.2)</t>
  </si>
  <si>
    <t>Taraba (3770.9)</t>
  </si>
  <si>
    <t>Abia (2350.54)</t>
  </si>
  <si>
    <t>Bayelsa (3498.49)</t>
  </si>
  <si>
    <t>Plateau (9077.08)</t>
  </si>
  <si>
    <t>Imo (1581.23)</t>
  </si>
  <si>
    <t>Abia (2353.05)</t>
  </si>
  <si>
    <t>Enugu (3068.63)</t>
  </si>
  <si>
    <t>Plateau (2712.07)</t>
  </si>
  <si>
    <t>Ogun (2163.23)</t>
  </si>
  <si>
    <t>Abuja (2709.6)</t>
  </si>
  <si>
    <t>Abia (3393.6)</t>
  </si>
  <si>
    <t>Taraba (8371.3)</t>
  </si>
  <si>
    <t>Cross River (1550.74)</t>
  </si>
  <si>
    <t>Bauchi (8761.45)</t>
  </si>
  <si>
    <t>Imo (1379)</t>
  </si>
  <si>
    <t>Bauchi (1315.85)</t>
  </si>
  <si>
    <t>Kwara (8954.1)</t>
  </si>
  <si>
    <t>Ebonyi (2148.04)</t>
  </si>
  <si>
    <t>Edo (3862.29)</t>
  </si>
  <si>
    <t>Anambra (3011.35)</t>
  </si>
  <si>
    <t>Kwara (4658.42)</t>
  </si>
  <si>
    <t>Enugu (2863.06)</t>
  </si>
  <si>
    <t>Plateau (2949.74)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</si>
</sst>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sz val="11"/>
      <color theme="1"/>
      <name val="Corbel"/>
      <family val="2"/>
    </font>
    <font>
      <sz val="11"/>
      <color rgb="FF000000"/>
      <name val="Calibri"/>
      <family val="2"/>
    </font>
    <font>
      <b/>
      <sz val="10"/>
      <color theme="1"/>
      <name val="Corbel"/>
      <family val="2"/>
    </font>
    <font>
      <b/>
      <i/>
      <sz val="10"/>
      <color theme="9" tint="-0.249977111117893"/>
      <name val="Corbel"/>
      <family val="2"/>
    </font>
    <font>
      <b/>
      <i/>
      <sz val="10"/>
      <color rgb="FFC00000"/>
      <name val="Corbel"/>
      <family val="2"/>
    </font>
    <font>
      <sz val="10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Border="0" applyProtection="0"/>
  </cellStyleXfs>
  <cellXfs count="21">
    <xf numFmtId="0" fontId="0" fillId="0" borderId="0" xfId="0"/>
    <xf numFmtId="0" fontId="0" fillId="0" borderId="0" xfId="0" applyAlignment="1">
      <alignment horizontal="center" wrapText="1"/>
    </xf>
    <xf numFmtId="43" fontId="4" fillId="0" borderId="1" xfId="1" applyFont="1" applyBorder="1"/>
    <xf numFmtId="0" fontId="4" fillId="0" borderId="1" xfId="0" applyFont="1" applyBorder="1"/>
    <xf numFmtId="43" fontId="0" fillId="0" borderId="0" xfId="1" applyFont="1"/>
    <xf numFmtId="0" fontId="2" fillId="0" borderId="0" xfId="0" applyFont="1"/>
    <xf numFmtId="0" fontId="3" fillId="2" borderId="1" xfId="0" applyFont="1" applyFill="1" applyBorder="1"/>
    <xf numFmtId="43" fontId="0" fillId="0" borderId="0" xfId="1" applyFont="1" applyAlignment="1">
      <alignment horizontal="center" wrapText="1"/>
    </xf>
    <xf numFmtId="43" fontId="4" fillId="0" borderId="0" xfId="1" applyFont="1"/>
    <xf numFmtId="43" fontId="6" fillId="2" borderId="1" xfId="1" applyFont="1" applyFill="1" applyBorder="1"/>
    <xf numFmtId="0" fontId="6" fillId="3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3" fontId="9" fillId="0" borderId="1" xfId="1" applyFont="1" applyBorder="1"/>
    <xf numFmtId="43" fontId="9" fillId="0" borderId="1" xfId="1" applyFont="1" applyBorder="1" applyAlignment="1"/>
    <xf numFmtId="0" fontId="9" fillId="0" borderId="1" xfId="0" applyFont="1" applyBorder="1"/>
    <xf numFmtId="43" fontId="9" fillId="0" borderId="1" xfId="3" applyFont="1" applyBorder="1"/>
    <xf numFmtId="43" fontId="9" fillId="0" borderId="1" xfId="0" applyNumberFormat="1" applyFont="1" applyBorder="1"/>
    <xf numFmtId="43" fontId="9" fillId="0" borderId="1" xfId="1" applyFont="1" applyBorder="1" applyAlignment="1">
      <alignment wrapText="1"/>
    </xf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K50"/>
  <sheetViews>
    <sheetView tabSelected="1" zoomScale="103" zoomScaleNormal="103" workbookViewId="0">
      <selection activeCell="F3" sqref="F3"/>
    </sheetView>
  </sheetViews>
  <sheetFormatPr defaultRowHeight="14.5" x14ac:dyDescent="0.35"/>
  <cols>
    <col min="1" max="1" width="31.6328125" bestFit="1" customWidth="1"/>
    <col min="2" max="2" width="12.26953125" bestFit="1" customWidth="1"/>
    <col min="3" max="3" width="13.36328125" customWidth="1"/>
    <col min="4" max="4" width="12.1796875" bestFit="1" customWidth="1"/>
    <col min="5" max="5" width="5.453125" bestFit="1" customWidth="1"/>
    <col min="6" max="6" width="6.36328125" bestFit="1" customWidth="1"/>
    <col min="7" max="7" width="17.08984375" customWidth="1"/>
    <col min="8" max="8" width="15.08984375" bestFit="1" customWidth="1"/>
    <col min="9" max="9" width="18.90625" style="4" bestFit="1" customWidth="1"/>
    <col min="10" max="11" width="9.453125" bestFit="1" customWidth="1"/>
  </cols>
  <sheetData>
    <row r="1" spans="1:11" s="1" customFormat="1" ht="40" customHeight="1" x14ac:dyDescent="0.35">
      <c r="A1" s="9" t="s">
        <v>39</v>
      </c>
      <c r="B1" s="10" t="s">
        <v>56</v>
      </c>
      <c r="C1" s="11" t="s">
        <v>54</v>
      </c>
      <c r="D1" s="11" t="s">
        <v>55</v>
      </c>
      <c r="E1" s="12" t="s">
        <v>0</v>
      </c>
      <c r="F1" s="12" t="s">
        <v>1</v>
      </c>
      <c r="G1" s="13" t="s">
        <v>2</v>
      </c>
      <c r="H1" s="14" t="s">
        <v>3</v>
      </c>
      <c r="I1" s="7"/>
    </row>
    <row r="2" spans="1:11" ht="15" customHeight="1" x14ac:dyDescent="0.35">
      <c r="A2" s="15" t="s">
        <v>4</v>
      </c>
      <c r="B2" s="16">
        <v>235.67349814172533</v>
      </c>
      <c r="C2" s="15">
        <v>248.21544616035601</v>
      </c>
      <c r="D2" s="15">
        <v>252.79055205869216</v>
      </c>
      <c r="E2" s="15">
        <f>(D2-C2)/C2*100</f>
        <v>1.8431995144171913</v>
      </c>
      <c r="F2" s="15">
        <f>(D2-B2)/B2*100</f>
        <v>7.2630372324143373</v>
      </c>
      <c r="G2" s="17" t="s">
        <v>99</v>
      </c>
      <c r="H2" s="17" t="s">
        <v>57</v>
      </c>
      <c r="J2" s="4"/>
      <c r="K2" s="4"/>
    </row>
    <row r="3" spans="1:11" ht="26.5" x14ac:dyDescent="0.35">
      <c r="A3" s="20" t="s">
        <v>5</v>
      </c>
      <c r="B3" s="15"/>
      <c r="C3" s="15">
        <v>5897.8749980211132</v>
      </c>
      <c r="D3" s="15">
        <v>5993.0091316809794</v>
      </c>
      <c r="E3" s="15">
        <f t="shared" ref="E3:E43" si="0">(D3-C3)/C3*100</f>
        <v>1.6130239059285942</v>
      </c>
      <c r="F3" s="15"/>
      <c r="G3" s="17" t="s">
        <v>100</v>
      </c>
      <c r="H3" s="17" t="s">
        <v>58</v>
      </c>
      <c r="J3" s="4"/>
      <c r="K3" s="4"/>
    </row>
    <row r="4" spans="1:11" ht="15" customHeight="1" x14ac:dyDescent="0.35">
      <c r="A4" s="15" t="s">
        <v>6</v>
      </c>
      <c r="B4" s="18">
        <v>2798.4962083299024</v>
      </c>
      <c r="C4" s="15">
        <v>1815.7590283673646</v>
      </c>
      <c r="D4" s="15">
        <v>1760.52769721203</v>
      </c>
      <c r="E4" s="15">
        <f t="shared" si="0"/>
        <v>-3.0417764853409937</v>
      </c>
      <c r="F4" s="15">
        <f>(D4-B4)/B4*100</f>
        <v>-37.090223957720326</v>
      </c>
      <c r="G4" s="17" t="s">
        <v>101</v>
      </c>
      <c r="H4" s="17" t="s">
        <v>59</v>
      </c>
      <c r="J4" s="4"/>
      <c r="K4" s="4"/>
    </row>
    <row r="5" spans="1:11" ht="15" customHeight="1" x14ac:dyDescent="0.35">
      <c r="A5" s="15" t="s">
        <v>7</v>
      </c>
      <c r="B5" s="18">
        <v>2603.3180291153212</v>
      </c>
      <c r="C5" s="15">
        <v>1623.423953434283</v>
      </c>
      <c r="D5" s="15">
        <v>1587.8173955384163</v>
      </c>
      <c r="E5" s="15">
        <f t="shared" si="0"/>
        <v>-2.1933000200312769</v>
      </c>
      <c r="F5" s="15">
        <f>(D5-B5)/B5*100</f>
        <v>-39.007936111516877</v>
      </c>
      <c r="G5" s="17" t="s">
        <v>102</v>
      </c>
      <c r="H5" s="17" t="s">
        <v>60</v>
      </c>
      <c r="J5" s="4"/>
      <c r="K5" s="4"/>
    </row>
    <row r="6" spans="1:11" ht="15" customHeight="1" x14ac:dyDescent="0.35">
      <c r="A6" s="15" t="s">
        <v>8</v>
      </c>
      <c r="B6" s="15">
        <v>5858.5767455405548</v>
      </c>
      <c r="C6" s="15">
        <v>6861.2465480996907</v>
      </c>
      <c r="D6" s="15">
        <v>6850.5096699104997</v>
      </c>
      <c r="E6" s="15">
        <f t="shared" si="0"/>
        <v>-0.1564858238794041</v>
      </c>
      <c r="F6" s="15">
        <f>(D6-B6)/B6*100</f>
        <v>16.931295218160052</v>
      </c>
      <c r="G6" s="17" t="s">
        <v>103</v>
      </c>
      <c r="H6" s="17" t="s">
        <v>61</v>
      </c>
      <c r="J6" s="4"/>
      <c r="K6" s="4"/>
    </row>
    <row r="7" spans="1:11" ht="15" customHeight="1" x14ac:dyDescent="0.35">
      <c r="A7" s="15" t="s">
        <v>9</v>
      </c>
      <c r="B7" s="15"/>
      <c r="C7" s="15">
        <v>1660.508897145389</v>
      </c>
      <c r="D7" s="15">
        <v>1675.5071690368909</v>
      </c>
      <c r="E7" s="15">
        <f t="shared" si="0"/>
        <v>0.90323345555604517</v>
      </c>
      <c r="F7" s="15"/>
      <c r="G7" s="17" t="s">
        <v>104</v>
      </c>
      <c r="H7" s="17" t="s">
        <v>62</v>
      </c>
      <c r="J7" s="4"/>
      <c r="K7" s="4"/>
    </row>
    <row r="8" spans="1:11" ht="15" customHeight="1" x14ac:dyDescent="0.35">
      <c r="A8" s="15" t="s">
        <v>10</v>
      </c>
      <c r="B8" s="15"/>
      <c r="C8" s="15">
        <v>1555.6725952008244</v>
      </c>
      <c r="D8" s="15">
        <v>1583.9091644128425</v>
      </c>
      <c r="E8" s="15">
        <f t="shared" si="0"/>
        <v>1.8150714552102161</v>
      </c>
      <c r="F8" s="15"/>
      <c r="G8" s="17" t="s">
        <v>105</v>
      </c>
      <c r="H8" s="17" t="s">
        <v>63</v>
      </c>
      <c r="J8" s="4"/>
      <c r="K8" s="4"/>
    </row>
    <row r="9" spans="1:11" ht="15" customHeight="1" x14ac:dyDescent="0.35">
      <c r="A9" s="15" t="s">
        <v>47</v>
      </c>
      <c r="B9" s="15"/>
      <c r="C9" s="15">
        <v>1919.7626001197227</v>
      </c>
      <c r="D9" s="15">
        <v>1930.071956371793</v>
      </c>
      <c r="E9" s="15">
        <f t="shared" si="0"/>
        <v>0.53701203739604975</v>
      </c>
      <c r="F9" s="15"/>
      <c r="G9" s="17" t="s">
        <v>106</v>
      </c>
      <c r="H9" s="17" t="s">
        <v>64</v>
      </c>
      <c r="J9" s="4"/>
      <c r="K9" s="4"/>
    </row>
    <row r="10" spans="1:11" ht="15" customHeight="1" x14ac:dyDescent="0.35">
      <c r="A10" s="15" t="s">
        <v>11</v>
      </c>
      <c r="B10" s="15">
        <v>4148.7413673875963</v>
      </c>
      <c r="C10" s="15">
        <v>5974.6693803549806</v>
      </c>
      <c r="D10" s="15">
        <v>6047.1724265302182</v>
      </c>
      <c r="E10" s="15">
        <f t="shared" si="0"/>
        <v>1.2135072513573948</v>
      </c>
      <c r="F10" s="15">
        <f>(D10-B10)/B10*100</f>
        <v>45.759204805240415</v>
      </c>
      <c r="G10" s="17" t="s">
        <v>107</v>
      </c>
      <c r="H10" s="17" t="s">
        <v>65</v>
      </c>
      <c r="J10" s="4"/>
      <c r="K10" s="4"/>
    </row>
    <row r="11" spans="1:11" ht="15" customHeight="1" x14ac:dyDescent="0.35">
      <c r="A11" s="15" t="s">
        <v>12</v>
      </c>
      <c r="B11" s="15">
        <v>3267.624252326546</v>
      </c>
      <c r="C11" s="15">
        <v>3702.59737443637</v>
      </c>
      <c r="D11" s="15">
        <v>3739.0245502051375</v>
      </c>
      <c r="E11" s="15">
        <f t="shared" si="0"/>
        <v>0.98382762382616973</v>
      </c>
      <c r="F11" s="15">
        <f t="shared" ref="F11:F12" si="1">(D11-B11)/B11*100</f>
        <v>14.426392433063715</v>
      </c>
      <c r="G11" s="17" t="s">
        <v>108</v>
      </c>
      <c r="H11" s="17" t="s">
        <v>66</v>
      </c>
      <c r="J11" s="4"/>
      <c r="K11" s="4"/>
    </row>
    <row r="12" spans="1:11" ht="15" customHeight="1" x14ac:dyDescent="0.35">
      <c r="A12" s="15" t="s">
        <v>13</v>
      </c>
      <c r="B12" s="15">
        <v>5971.9762024350548</v>
      </c>
      <c r="C12" s="15">
        <v>5875.5834157582958</v>
      </c>
      <c r="D12" s="15">
        <v>5899.4600247916533</v>
      </c>
      <c r="E12" s="15">
        <f t="shared" si="0"/>
        <v>0.40637001202843048</v>
      </c>
      <c r="F12" s="15">
        <f t="shared" si="1"/>
        <v>-1.2142743906754567</v>
      </c>
      <c r="G12" s="17" t="s">
        <v>109</v>
      </c>
      <c r="H12" s="17" t="s">
        <v>67</v>
      </c>
      <c r="J12" s="4"/>
      <c r="K12" s="4"/>
    </row>
    <row r="13" spans="1:11" ht="15" customHeight="1" x14ac:dyDescent="0.35">
      <c r="A13" s="15" t="s">
        <v>14</v>
      </c>
      <c r="B13" s="15">
        <v>4193.9661127611671</v>
      </c>
      <c r="C13" s="15">
        <v>4898.1475414271272</v>
      </c>
      <c r="D13" s="15">
        <v>4945.5350292929479</v>
      </c>
      <c r="E13" s="15">
        <f t="shared" si="0"/>
        <v>0.96745733902523245</v>
      </c>
      <c r="F13" s="15">
        <f>(D13-B13)/B13*100</f>
        <v>17.920242947241483</v>
      </c>
      <c r="G13" s="17" t="s">
        <v>110</v>
      </c>
      <c r="H13" s="17" t="s">
        <v>68</v>
      </c>
      <c r="J13" s="4"/>
      <c r="K13" s="4"/>
    </row>
    <row r="14" spans="1:11" ht="15" customHeight="1" x14ac:dyDescent="0.35">
      <c r="A14" s="15" t="s">
        <v>48</v>
      </c>
      <c r="B14" s="15"/>
      <c r="C14" s="15">
        <v>8754.6014546893075</v>
      </c>
      <c r="D14" s="15">
        <v>8690.2002822273153</v>
      </c>
      <c r="E14" s="15">
        <f t="shared" si="0"/>
        <v>-0.73562654788238768</v>
      </c>
      <c r="F14" s="15"/>
      <c r="G14" s="17" t="s">
        <v>111</v>
      </c>
      <c r="H14" s="17" t="s">
        <v>69</v>
      </c>
      <c r="J14" s="4"/>
      <c r="K14" s="4"/>
    </row>
    <row r="15" spans="1:11" ht="15" customHeight="1" x14ac:dyDescent="0.35">
      <c r="A15" s="15" t="s">
        <v>15</v>
      </c>
      <c r="B15" s="15"/>
      <c r="C15" s="15">
        <v>7030.1685431125006</v>
      </c>
      <c r="D15" s="15">
        <v>7213.3345503214987</v>
      </c>
      <c r="E15" s="15">
        <f t="shared" si="0"/>
        <v>2.6054283917338923</v>
      </c>
      <c r="F15" s="15"/>
      <c r="G15" s="17" t="s">
        <v>112</v>
      </c>
      <c r="H15" s="17" t="s">
        <v>70</v>
      </c>
      <c r="J15" s="4"/>
      <c r="K15" s="4"/>
    </row>
    <row r="16" spans="1:11" ht="15" customHeight="1" x14ac:dyDescent="0.35">
      <c r="A16" s="15" t="s">
        <v>16</v>
      </c>
      <c r="B16" s="15">
        <v>1198.0471797591199</v>
      </c>
      <c r="C16" s="15">
        <v>871.77575760067407</v>
      </c>
      <c r="D16" s="15">
        <v>846.68827450679225</v>
      </c>
      <c r="E16" s="15">
        <f t="shared" si="0"/>
        <v>-2.8777449791593539</v>
      </c>
      <c r="F16" s="15">
        <f t="shared" ref="F16:F43" si="2">(D16-B16)/B16*100</f>
        <v>-29.327635103900672</v>
      </c>
      <c r="G16" s="17" t="s">
        <v>113</v>
      </c>
      <c r="H16" s="17" t="s">
        <v>71</v>
      </c>
      <c r="J16" s="4"/>
      <c r="K16" s="4"/>
    </row>
    <row r="17" spans="1:11" ht="15" customHeight="1" x14ac:dyDescent="0.35">
      <c r="A17" s="15" t="s">
        <v>17</v>
      </c>
      <c r="B17" s="15">
        <v>1266.3149628077369</v>
      </c>
      <c r="C17" s="15">
        <v>961.21099728292211</v>
      </c>
      <c r="D17" s="15">
        <v>925.4296467690699</v>
      </c>
      <c r="E17" s="15">
        <f t="shared" si="0"/>
        <v>-3.7225282081661772</v>
      </c>
      <c r="F17" s="15">
        <f t="shared" si="2"/>
        <v>-26.919473120876582</v>
      </c>
      <c r="G17" s="17" t="s">
        <v>114</v>
      </c>
      <c r="H17" s="17" t="s">
        <v>72</v>
      </c>
      <c r="J17" s="4"/>
      <c r="K17" s="4"/>
    </row>
    <row r="18" spans="1:11" ht="15" customHeight="1" x14ac:dyDescent="0.35">
      <c r="A18" s="15" t="s">
        <v>49</v>
      </c>
      <c r="B18" s="15"/>
      <c r="C18" s="15">
        <v>5463.5189304699079</v>
      </c>
      <c r="D18" s="15">
        <v>5414.9176574555604</v>
      </c>
      <c r="E18" s="15">
        <f t="shared" si="0"/>
        <v>-0.88955989048192763</v>
      </c>
      <c r="F18" s="15"/>
      <c r="G18" s="17" t="s">
        <v>115</v>
      </c>
      <c r="H18" s="17" t="s">
        <v>73</v>
      </c>
      <c r="J18" s="4"/>
      <c r="K18" s="4"/>
    </row>
    <row r="19" spans="1:11" ht="15" customHeight="1" x14ac:dyDescent="0.35">
      <c r="A19" s="15" t="s">
        <v>50</v>
      </c>
      <c r="B19" s="15"/>
      <c r="C19" s="15">
        <v>6812.960814162584</v>
      </c>
      <c r="D19" s="15">
        <v>6891.4419902748896</v>
      </c>
      <c r="E19" s="15">
        <f t="shared" si="0"/>
        <v>1.1519393440391021</v>
      </c>
      <c r="F19" s="15"/>
      <c r="G19" s="17" t="s">
        <v>116</v>
      </c>
      <c r="H19" s="17" t="s">
        <v>74</v>
      </c>
      <c r="J19" s="4"/>
      <c r="K19" s="4"/>
    </row>
    <row r="20" spans="1:11" ht="15" customHeight="1" x14ac:dyDescent="0.35">
      <c r="A20" s="15" t="s">
        <v>18</v>
      </c>
      <c r="B20" s="15"/>
      <c r="C20" s="15">
        <v>3276.6683106069527</v>
      </c>
      <c r="D20" s="15">
        <v>3297.0255624727492</v>
      </c>
      <c r="E20" s="15">
        <f t="shared" si="0"/>
        <v>0.62127899244173734</v>
      </c>
      <c r="F20" s="15"/>
      <c r="G20" s="17" t="s">
        <v>117</v>
      </c>
      <c r="H20" s="17" t="s">
        <v>75</v>
      </c>
      <c r="J20" s="4"/>
      <c r="K20" s="4"/>
    </row>
    <row r="21" spans="1:11" ht="15" customHeight="1" x14ac:dyDescent="0.35">
      <c r="A21" s="15" t="s">
        <v>51</v>
      </c>
      <c r="B21" s="15"/>
      <c r="C21" s="15">
        <v>2645.5090459705084</v>
      </c>
      <c r="D21" s="15">
        <v>2639.8717780878119</v>
      </c>
      <c r="E21" s="15">
        <f t="shared" si="0"/>
        <v>-0.21308821042524415</v>
      </c>
      <c r="F21" s="15"/>
      <c r="G21" s="17" t="s">
        <v>118</v>
      </c>
      <c r="H21" s="17" t="s">
        <v>76</v>
      </c>
      <c r="J21" s="4"/>
      <c r="K21" s="4"/>
    </row>
    <row r="22" spans="1:11" ht="15" customHeight="1" x14ac:dyDescent="0.35">
      <c r="A22" s="15" t="s">
        <v>19</v>
      </c>
      <c r="B22" s="15">
        <v>1733.4783015384401</v>
      </c>
      <c r="C22" s="15">
        <v>1633.0904070698634</v>
      </c>
      <c r="D22" s="15">
        <v>1567.3211537204168</v>
      </c>
      <c r="E22" s="15">
        <f t="shared" si="0"/>
        <v>-4.0272879605882759</v>
      </c>
      <c r="F22" s="15">
        <f t="shared" si="2"/>
        <v>-9.5851876352049477</v>
      </c>
      <c r="G22" s="17" t="s">
        <v>119</v>
      </c>
      <c r="H22" s="17" t="s">
        <v>77</v>
      </c>
      <c r="J22" s="4"/>
      <c r="K22" s="4"/>
    </row>
    <row r="23" spans="1:11" ht="15" customHeight="1" x14ac:dyDescent="0.35">
      <c r="A23" s="15" t="s">
        <v>20</v>
      </c>
      <c r="B23" s="15"/>
      <c r="C23" s="15">
        <v>2313.3449098516262</v>
      </c>
      <c r="D23" s="15">
        <v>2311.067303873303</v>
      </c>
      <c r="E23" s="15">
        <f t="shared" si="0"/>
        <v>-9.8455097146291512E-2</v>
      </c>
      <c r="F23" s="15"/>
      <c r="G23" s="17" t="s">
        <v>120</v>
      </c>
      <c r="H23" s="17" t="s">
        <v>78</v>
      </c>
      <c r="J23" s="4"/>
      <c r="K23" s="4"/>
    </row>
    <row r="24" spans="1:11" ht="15" customHeight="1" x14ac:dyDescent="0.35">
      <c r="A24" s="15" t="s">
        <v>21</v>
      </c>
      <c r="B24" s="15">
        <v>4136.1425292325002</v>
      </c>
      <c r="C24" s="15">
        <v>5719.0826024318767</v>
      </c>
      <c r="D24" s="15">
        <v>5768.9169522769162</v>
      </c>
      <c r="E24" s="15">
        <f t="shared" si="0"/>
        <v>0.87136964631091063</v>
      </c>
      <c r="F24" s="15">
        <f>(D24-B24)/B24*100</f>
        <v>39.475777527119995</v>
      </c>
      <c r="G24" s="17" t="s">
        <v>121</v>
      </c>
      <c r="H24" s="17" t="s">
        <v>79</v>
      </c>
      <c r="J24" s="4"/>
      <c r="K24" s="4"/>
    </row>
    <row r="25" spans="1:11" ht="15" customHeight="1" x14ac:dyDescent="0.35">
      <c r="A25" s="15" t="s">
        <v>22</v>
      </c>
      <c r="B25" s="15">
        <v>1080.4421040131906</v>
      </c>
      <c r="C25" s="15">
        <v>888.68154558691208</v>
      </c>
      <c r="D25" s="15">
        <v>904.73570768818365</v>
      </c>
      <c r="E25" s="15">
        <f t="shared" si="0"/>
        <v>1.8065146261891731</v>
      </c>
      <c r="F25" s="15">
        <f t="shared" ref="F25:F31" si="3">(D25-B25)/B25*100</f>
        <v>-16.262453644888854</v>
      </c>
      <c r="G25" s="17" t="s">
        <v>122</v>
      </c>
      <c r="H25" s="17" t="s">
        <v>80</v>
      </c>
      <c r="J25" s="4"/>
      <c r="K25" s="4"/>
    </row>
    <row r="26" spans="1:11" ht="15" customHeight="1" x14ac:dyDescent="0.35">
      <c r="A26" s="15" t="s">
        <v>23</v>
      </c>
      <c r="B26" s="15">
        <v>1251.5236601972099</v>
      </c>
      <c r="C26" s="15">
        <v>1307.4366535480319</v>
      </c>
      <c r="D26" s="15">
        <v>1368.3236656435977</v>
      </c>
      <c r="E26" s="15">
        <f t="shared" si="0"/>
        <v>4.6569760707208836</v>
      </c>
      <c r="F26" s="15">
        <f t="shared" si="3"/>
        <v>9.3326246367554031</v>
      </c>
      <c r="G26" s="17" t="s">
        <v>123</v>
      </c>
      <c r="H26" s="17" t="s">
        <v>81</v>
      </c>
      <c r="J26" s="4"/>
      <c r="K26" s="4"/>
    </row>
    <row r="27" spans="1:11" ht="15" customHeight="1" x14ac:dyDescent="0.35">
      <c r="A27" s="15" t="s">
        <v>24</v>
      </c>
      <c r="B27" s="15">
        <v>2146.9874710394374</v>
      </c>
      <c r="C27" s="15">
        <v>2525.4012616013251</v>
      </c>
      <c r="D27" s="15">
        <v>2537.89942642186</v>
      </c>
      <c r="E27" s="15">
        <f t="shared" si="0"/>
        <v>0.49489817759138643</v>
      </c>
      <c r="F27" s="15">
        <f t="shared" si="3"/>
        <v>18.207463278449751</v>
      </c>
      <c r="G27" s="17" t="s">
        <v>124</v>
      </c>
      <c r="H27" s="17" t="s">
        <v>82</v>
      </c>
      <c r="J27" s="4"/>
      <c r="K27" s="4"/>
    </row>
    <row r="28" spans="1:11" ht="15" customHeight="1" x14ac:dyDescent="0.35">
      <c r="A28" s="15" t="s">
        <v>25</v>
      </c>
      <c r="B28" s="15">
        <v>1507.2059152730781</v>
      </c>
      <c r="C28" s="15">
        <v>2153.8449986571081</v>
      </c>
      <c r="D28" s="15">
        <v>2155.3577663254064</v>
      </c>
      <c r="E28" s="15">
        <f t="shared" si="0"/>
        <v>7.0235679412465959E-2</v>
      </c>
      <c r="F28" s="15">
        <f t="shared" si="3"/>
        <v>43.003536841540004</v>
      </c>
      <c r="G28" s="17" t="s">
        <v>125</v>
      </c>
      <c r="H28" s="17" t="s">
        <v>83</v>
      </c>
      <c r="J28" s="4"/>
      <c r="K28" s="4"/>
    </row>
    <row r="29" spans="1:11" ht="15" customHeight="1" x14ac:dyDescent="0.35">
      <c r="A29" s="15" t="s">
        <v>26</v>
      </c>
      <c r="B29" s="15">
        <v>1539.6563997782489</v>
      </c>
      <c r="C29" s="15">
        <v>2226.4385389516437</v>
      </c>
      <c r="D29" s="15">
        <v>2233.5260593618405</v>
      </c>
      <c r="E29" s="15">
        <f t="shared" si="0"/>
        <v>0.3183344290084909</v>
      </c>
      <c r="F29" s="15">
        <f t="shared" si="3"/>
        <v>45.066526510949267</v>
      </c>
      <c r="G29" s="17" t="s">
        <v>140</v>
      </c>
      <c r="H29" s="17" t="s">
        <v>84</v>
      </c>
      <c r="J29" s="4"/>
      <c r="K29" s="4"/>
    </row>
    <row r="30" spans="1:11" ht="15" customHeight="1" x14ac:dyDescent="0.35">
      <c r="A30" s="15" t="s">
        <v>27</v>
      </c>
      <c r="B30" s="15">
        <v>1944.6436738238372</v>
      </c>
      <c r="C30" s="15">
        <v>1952.9401716901048</v>
      </c>
      <c r="D30" s="15">
        <v>1913.7751697182339</v>
      </c>
      <c r="E30" s="15">
        <f t="shared" si="0"/>
        <v>-2.0054378797470727</v>
      </c>
      <c r="F30" s="15">
        <f t="shared" si="3"/>
        <v>-1.5873604260314282</v>
      </c>
      <c r="G30" s="17" t="s">
        <v>126</v>
      </c>
      <c r="H30" s="17" t="s">
        <v>85</v>
      </c>
      <c r="J30" s="4"/>
      <c r="K30" s="4"/>
    </row>
    <row r="31" spans="1:11" ht="15" customHeight="1" x14ac:dyDescent="0.35">
      <c r="A31" s="15" t="s">
        <v>28</v>
      </c>
      <c r="B31" s="15">
        <v>2471.2836299822566</v>
      </c>
      <c r="C31" s="15">
        <v>2319.3076275228395</v>
      </c>
      <c r="D31" s="15">
        <v>2255.2775768973675</v>
      </c>
      <c r="E31" s="15">
        <f t="shared" si="0"/>
        <v>-2.760739880541851</v>
      </c>
      <c r="F31" s="15">
        <f t="shared" si="3"/>
        <v>-8.7406419264971227</v>
      </c>
      <c r="G31" s="17" t="s">
        <v>127</v>
      </c>
      <c r="H31" s="17" t="s">
        <v>86</v>
      </c>
      <c r="J31" s="4"/>
      <c r="K31" s="4"/>
    </row>
    <row r="32" spans="1:11" ht="15" customHeight="1" x14ac:dyDescent="0.35">
      <c r="A32" s="15" t="s">
        <v>52</v>
      </c>
      <c r="B32" s="15"/>
      <c r="C32" s="15">
        <v>2352.3183950057019</v>
      </c>
      <c r="D32" s="15">
        <v>2354.2340508651146</v>
      </c>
      <c r="E32" s="15">
        <f t="shared" si="0"/>
        <v>8.1436928924243937E-2</v>
      </c>
      <c r="F32" s="15"/>
      <c r="G32" s="17" t="s">
        <v>128</v>
      </c>
      <c r="H32" s="17" t="s">
        <v>87</v>
      </c>
      <c r="J32" s="4"/>
      <c r="K32" s="4"/>
    </row>
    <row r="33" spans="1:11" ht="15" customHeight="1" x14ac:dyDescent="0.35">
      <c r="A33" s="15" t="s">
        <v>29</v>
      </c>
      <c r="B33" s="15"/>
      <c r="C33" s="15">
        <v>6231.5080346028717</v>
      </c>
      <c r="D33" s="15">
        <v>6231.0216931377799</v>
      </c>
      <c r="E33" s="15">
        <f t="shared" si="0"/>
        <v>-7.804554890905294E-3</v>
      </c>
      <c r="F33" s="15"/>
      <c r="G33" s="17" t="s">
        <v>129</v>
      </c>
      <c r="H33" s="17" t="s">
        <v>88</v>
      </c>
      <c r="J33" s="4"/>
      <c r="K33" s="4"/>
    </row>
    <row r="34" spans="1:11" ht="15" customHeight="1" x14ac:dyDescent="0.35">
      <c r="A34" s="15" t="s">
        <v>30</v>
      </c>
      <c r="B34" s="15">
        <v>898.53186258447545</v>
      </c>
      <c r="C34" s="15">
        <v>834.34966514206531</v>
      </c>
      <c r="D34" s="15">
        <v>838.99544560089407</v>
      </c>
      <c r="E34" s="15">
        <f t="shared" si="0"/>
        <v>0.55681456503464011</v>
      </c>
      <c r="F34" s="15">
        <f>(D34-B34)/B34*100</f>
        <v>-6.6259661412935209</v>
      </c>
      <c r="G34" s="17" t="s">
        <v>130</v>
      </c>
      <c r="H34" s="17" t="s">
        <v>89</v>
      </c>
      <c r="J34" s="4"/>
      <c r="K34" s="4"/>
    </row>
    <row r="35" spans="1:11" ht="15" customHeight="1" x14ac:dyDescent="0.35">
      <c r="A35" s="15" t="s">
        <v>31</v>
      </c>
      <c r="B35" s="15">
        <v>3944.3936965903017</v>
      </c>
      <c r="C35" s="15">
        <v>5720.0692840419715</v>
      </c>
      <c r="D35" s="15">
        <v>5819.9745912601848</v>
      </c>
      <c r="E35" s="15">
        <f t="shared" si="0"/>
        <v>1.7465751244820094</v>
      </c>
      <c r="F35" s="15">
        <f t="shared" si="2"/>
        <v>47.550549943612715</v>
      </c>
      <c r="G35" s="17" t="s">
        <v>131</v>
      </c>
      <c r="H35" s="17" t="s">
        <v>90</v>
      </c>
      <c r="J35" s="4"/>
      <c r="K35" s="4"/>
    </row>
    <row r="36" spans="1:11" x14ac:dyDescent="0.35">
      <c r="A36" s="16" t="s">
        <v>32</v>
      </c>
      <c r="B36" s="15">
        <v>955.72723653447213</v>
      </c>
      <c r="C36" s="15">
        <v>1034.1952285460391</v>
      </c>
      <c r="D36" s="15">
        <v>1058.152214365552</v>
      </c>
      <c r="E36" s="15">
        <f t="shared" si="0"/>
        <v>2.3164858199156231</v>
      </c>
      <c r="F36" s="15">
        <f t="shared" si="2"/>
        <v>10.716967552633468</v>
      </c>
      <c r="G36" s="17" t="s">
        <v>132</v>
      </c>
      <c r="H36" s="17" t="s">
        <v>91</v>
      </c>
      <c r="J36" s="4"/>
      <c r="K36" s="4"/>
    </row>
    <row r="37" spans="1:11" ht="26.5" x14ac:dyDescent="0.35">
      <c r="A37" s="20" t="s">
        <v>33</v>
      </c>
      <c r="B37" s="15"/>
      <c r="C37" s="15">
        <v>900.73227121081675</v>
      </c>
      <c r="D37" s="15">
        <v>939.03182683413513</v>
      </c>
      <c r="E37" s="15">
        <f t="shared" si="0"/>
        <v>4.252046567825742</v>
      </c>
      <c r="F37" s="15"/>
      <c r="G37" s="17" t="s">
        <v>133</v>
      </c>
      <c r="H37" s="17" t="s">
        <v>92</v>
      </c>
      <c r="J37" s="4"/>
      <c r="K37" s="4"/>
    </row>
    <row r="38" spans="1:11" ht="15" customHeight="1" x14ac:dyDescent="0.35">
      <c r="A38" s="15" t="s">
        <v>34</v>
      </c>
      <c r="B38" s="15">
        <v>4509.3840576084422</v>
      </c>
      <c r="C38" s="15">
        <v>6352.9512585540961</v>
      </c>
      <c r="D38" s="15">
        <v>6415.7486439159638</v>
      </c>
      <c r="E38" s="15">
        <f t="shared" si="0"/>
        <v>0.98847579347177605</v>
      </c>
      <c r="F38" s="15">
        <f t="shared" si="2"/>
        <v>42.27549842624326</v>
      </c>
      <c r="G38" s="17" t="s">
        <v>134</v>
      </c>
      <c r="H38" s="17" t="s">
        <v>93</v>
      </c>
      <c r="J38" s="4"/>
      <c r="K38" s="4"/>
    </row>
    <row r="39" spans="1:11" ht="15" customHeight="1" x14ac:dyDescent="0.35">
      <c r="A39" s="15" t="s">
        <v>35</v>
      </c>
      <c r="B39" s="19">
        <v>1465.9858796281085</v>
      </c>
      <c r="C39" s="15">
        <v>1279.8359139494032</v>
      </c>
      <c r="D39" s="15">
        <v>1269.1679915276582</v>
      </c>
      <c r="E39" s="15">
        <f t="shared" si="0"/>
        <v>-0.83353829232884025</v>
      </c>
      <c r="F39" s="15">
        <f>(D39-B39)/B39*100</f>
        <v>-13.425633277612409</v>
      </c>
      <c r="G39" s="17" t="s">
        <v>135</v>
      </c>
      <c r="H39" s="17" t="s">
        <v>94</v>
      </c>
      <c r="J39" s="4"/>
      <c r="K39" s="4"/>
    </row>
    <row r="40" spans="1:11" ht="15" customHeight="1" x14ac:dyDescent="0.35">
      <c r="A40" s="15" t="s">
        <v>36</v>
      </c>
      <c r="B40" s="15">
        <v>2719.1648740973133</v>
      </c>
      <c r="C40" s="15">
        <v>3229.6256045093191</v>
      </c>
      <c r="D40" s="15">
        <v>3204.2881571285561</v>
      </c>
      <c r="E40" s="15">
        <f t="shared" si="0"/>
        <v>-0.78453203199113763</v>
      </c>
      <c r="F40" s="15">
        <f t="shared" si="2"/>
        <v>17.840892534782036</v>
      </c>
      <c r="G40" s="17" t="s">
        <v>136</v>
      </c>
      <c r="H40" s="17" t="s">
        <v>95</v>
      </c>
      <c r="J40" s="4"/>
      <c r="K40" s="4"/>
    </row>
    <row r="41" spans="1:11" ht="26.5" x14ac:dyDescent="0.35">
      <c r="A41" s="20" t="s">
        <v>53</v>
      </c>
      <c r="B41" s="15"/>
      <c r="C41" s="15">
        <v>2065.4648206781158</v>
      </c>
      <c r="D41" s="15">
        <v>2073.9786009882596</v>
      </c>
      <c r="E41" s="15">
        <f t="shared" si="0"/>
        <v>0.41219682005276942</v>
      </c>
      <c r="F41" s="15"/>
      <c r="G41" s="17" t="s">
        <v>137</v>
      </c>
      <c r="H41" s="17" t="s">
        <v>96</v>
      </c>
      <c r="J41" s="4"/>
      <c r="K41" s="4"/>
    </row>
    <row r="42" spans="1:11" ht="15" customHeight="1" x14ac:dyDescent="0.35">
      <c r="A42" s="15" t="s">
        <v>37</v>
      </c>
      <c r="B42" s="15">
        <v>3747.8654995332158</v>
      </c>
      <c r="C42" s="15">
        <v>3879.3121075250101</v>
      </c>
      <c r="D42" s="15">
        <v>3786.7531337822275</v>
      </c>
      <c r="E42" s="15">
        <f t="shared" si="0"/>
        <v>-2.3859635723364114</v>
      </c>
      <c r="F42" s="15">
        <f t="shared" si="2"/>
        <v>1.0375941787093201</v>
      </c>
      <c r="G42" s="17" t="s">
        <v>138</v>
      </c>
      <c r="H42" s="17" t="s">
        <v>97</v>
      </c>
      <c r="J42" s="4"/>
      <c r="K42" s="4"/>
    </row>
    <row r="43" spans="1:11" ht="15" customHeight="1" x14ac:dyDescent="0.35">
      <c r="A43" s="15" t="s">
        <v>38</v>
      </c>
      <c r="B43" s="15">
        <v>1705.5835043337868</v>
      </c>
      <c r="C43" s="15">
        <v>2052.4624020530755</v>
      </c>
      <c r="D43" s="15">
        <v>2023.8335370623092</v>
      </c>
      <c r="E43" s="15">
        <f t="shared" si="0"/>
        <v>-1.3948545397045442</v>
      </c>
      <c r="F43" s="15">
        <f t="shared" si="2"/>
        <v>18.659305271179509</v>
      </c>
      <c r="G43" s="17" t="s">
        <v>139</v>
      </c>
      <c r="H43" s="17" t="s">
        <v>98</v>
      </c>
      <c r="J43" s="4"/>
      <c r="K43" s="4"/>
    </row>
    <row r="44" spans="1:11" ht="15" customHeight="1" x14ac:dyDescent="0.35">
      <c r="A44" s="4"/>
      <c r="B44" s="4"/>
      <c r="C44" s="4"/>
      <c r="G44" s="4"/>
      <c r="J44" s="4"/>
      <c r="K44" s="4"/>
    </row>
    <row r="45" spans="1:11" ht="15" customHeight="1" x14ac:dyDescent="0.35">
      <c r="A45" s="4"/>
      <c r="I45"/>
    </row>
    <row r="46" spans="1:11" ht="15" customHeight="1" x14ac:dyDescent="0.35">
      <c r="A46" s="4"/>
      <c r="B46" s="4"/>
      <c r="C46" s="4"/>
    </row>
    <row r="47" spans="1:11" ht="15" customHeight="1" x14ac:dyDescent="0.35">
      <c r="A47" s="4"/>
      <c r="B47" s="4"/>
      <c r="C47" s="4"/>
    </row>
    <row r="48" spans="1:11" ht="15" customHeight="1" x14ac:dyDescent="0.35">
      <c r="A48" s="4"/>
      <c r="B48" s="4"/>
      <c r="C48" s="4"/>
    </row>
    <row r="49" spans="1:3" ht="15" customHeight="1" x14ac:dyDescent="0.35">
      <c r="A49" s="4"/>
      <c r="B49" s="4"/>
      <c r="C49" s="4"/>
    </row>
    <row r="50" spans="1:3" ht="15" customHeight="1" x14ac:dyDescent="0.35">
      <c r="A50" s="4"/>
      <c r="B50" s="4"/>
      <c r="C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workbookViewId="0">
      <selection activeCell="C6" sqref="C6"/>
    </sheetView>
  </sheetViews>
  <sheetFormatPr defaultRowHeight="14.5" x14ac:dyDescent="0.35"/>
  <cols>
    <col min="1" max="1" width="38.6328125" bestFit="1" customWidth="1"/>
    <col min="2" max="2" width="16.7265625" bestFit="1" customWidth="1"/>
    <col min="3" max="3" width="12.90625" bestFit="1" customWidth="1"/>
    <col min="4" max="4" width="13.453125" bestFit="1" customWidth="1"/>
    <col min="5" max="5" width="12.6328125" bestFit="1" customWidth="1"/>
    <col min="6" max="6" width="14.453125" bestFit="1" customWidth="1"/>
    <col min="7" max="7" width="13.26953125" bestFit="1" customWidth="1"/>
  </cols>
  <sheetData>
    <row r="1" spans="1:7" s="5" customFormat="1" x14ac:dyDescent="0.35">
      <c r="A1" s="6" t="s">
        <v>39</v>
      </c>
      <c r="B1" s="6" t="s">
        <v>40</v>
      </c>
      <c r="C1" s="6" t="s">
        <v>41</v>
      </c>
      <c r="D1" s="6" t="s">
        <v>42</v>
      </c>
      <c r="E1" s="6" t="s">
        <v>43</v>
      </c>
      <c r="F1" s="6" t="s">
        <v>44</v>
      </c>
      <c r="G1" s="6" t="s">
        <v>45</v>
      </c>
    </row>
    <row r="2" spans="1:7" x14ac:dyDescent="0.35">
      <c r="A2" s="3" t="s">
        <v>4</v>
      </c>
      <c r="B2" s="2">
        <v>245.68972190667341</v>
      </c>
      <c r="C2" s="2">
        <v>269.61710484994165</v>
      </c>
      <c r="D2" s="2">
        <v>241.59411624942081</v>
      </c>
      <c r="E2" s="2">
        <v>271.6457979006226</v>
      </c>
      <c r="F2" s="2">
        <v>246.61326190476186</v>
      </c>
      <c r="G2" s="2">
        <v>247.77539484126979</v>
      </c>
    </row>
    <row r="3" spans="1:7" x14ac:dyDescent="0.35">
      <c r="A3" s="3" t="s">
        <v>5</v>
      </c>
      <c r="B3" s="2">
        <v>5841.3183515108049</v>
      </c>
      <c r="C3" s="2">
        <v>6357.7244700607298</v>
      </c>
      <c r="D3" s="2">
        <v>5654.0362410409098</v>
      </c>
      <c r="E3" s="2">
        <v>6453.2163700796937</v>
      </c>
      <c r="F3" s="2">
        <v>5896.8667628968251</v>
      </c>
      <c r="G3" s="2">
        <v>5913.3710793650789</v>
      </c>
    </row>
    <row r="4" spans="1:7" x14ac:dyDescent="0.35">
      <c r="A4" s="3" t="s">
        <v>6</v>
      </c>
      <c r="B4" s="2">
        <v>1627.5932078020353</v>
      </c>
      <c r="C4" s="2">
        <v>1543.664035816445</v>
      </c>
      <c r="D4" s="2">
        <v>1349.2250491235013</v>
      </c>
      <c r="E4" s="2">
        <v>2105.9434597641384</v>
      </c>
      <c r="F4" s="2">
        <v>2003.6901171530883</v>
      </c>
      <c r="G4" s="2">
        <v>2081.3257969547467</v>
      </c>
    </row>
    <row r="5" spans="1:7" x14ac:dyDescent="0.35">
      <c r="A5" s="3" t="s">
        <v>7</v>
      </c>
      <c r="B5" s="2">
        <v>1552.3534832591081</v>
      </c>
      <c r="C5" s="2">
        <v>1365.5897869112825</v>
      </c>
      <c r="D5" s="2">
        <v>1190.938912164703</v>
      </c>
      <c r="E5" s="2">
        <v>1991.9063609714121</v>
      </c>
      <c r="F5" s="2">
        <v>1865.8105379349647</v>
      </c>
      <c r="G5" s="2">
        <v>1699.7105188367004</v>
      </c>
    </row>
    <row r="6" spans="1:7" x14ac:dyDescent="0.35">
      <c r="A6" s="3" t="s">
        <v>8</v>
      </c>
      <c r="B6" s="2">
        <v>6406.9993705153911</v>
      </c>
      <c r="C6" s="2">
        <v>7316.5761998628923</v>
      </c>
      <c r="D6" s="2">
        <v>5850.4360236273933</v>
      </c>
      <c r="E6" s="2">
        <v>8364.9460432485685</v>
      </c>
      <c r="F6" s="2">
        <v>7126.9428188859501</v>
      </c>
      <c r="G6" s="2">
        <v>6530.1609498255266</v>
      </c>
    </row>
    <row r="7" spans="1:7" x14ac:dyDescent="0.35">
      <c r="A7" s="3" t="s">
        <v>9</v>
      </c>
      <c r="B7" s="2">
        <v>1762.021238496684</v>
      </c>
      <c r="C7" s="2">
        <v>1486.8497233179185</v>
      </c>
      <c r="D7" s="2">
        <v>1702.2841667142857</v>
      </c>
      <c r="E7" s="2">
        <v>1649.9346155961321</v>
      </c>
      <c r="F7" s="2">
        <v>1698.6666666666667</v>
      </c>
      <c r="G7" s="2">
        <v>1730.1426666666669</v>
      </c>
    </row>
    <row r="8" spans="1:7" x14ac:dyDescent="0.35">
      <c r="A8" s="3" t="s">
        <v>10</v>
      </c>
      <c r="B8" s="2">
        <v>1673.1884287952478</v>
      </c>
      <c r="C8" s="2">
        <v>1458.9527341124819</v>
      </c>
      <c r="D8" s="2">
        <v>1682.8447458662342</v>
      </c>
      <c r="E8" s="2">
        <v>1582.31133619398</v>
      </c>
      <c r="F8" s="2">
        <v>1674.6324466269832</v>
      </c>
      <c r="G8" s="2">
        <v>1399.8898492063483</v>
      </c>
    </row>
    <row r="9" spans="1:7" x14ac:dyDescent="0.35">
      <c r="A9" s="3" t="s">
        <v>47</v>
      </c>
      <c r="B9" s="2">
        <v>1611.018786360117</v>
      </c>
      <c r="C9" s="2">
        <v>1526.7150914467841</v>
      </c>
      <c r="D9" s="2">
        <v>1588.9748674713771</v>
      </c>
      <c r="E9" s="2">
        <v>2426.1242774457401</v>
      </c>
      <c r="F9" s="2">
        <v>2422.1976211215347</v>
      </c>
      <c r="G9" s="2">
        <v>2198.101524382882</v>
      </c>
    </row>
    <row r="10" spans="1:7" x14ac:dyDescent="0.35">
      <c r="A10" s="3" t="s">
        <v>11</v>
      </c>
      <c r="B10" s="2">
        <v>6890.4971379512508</v>
      </c>
      <c r="C10" s="2">
        <v>6539.5730955146391</v>
      </c>
      <c r="D10" s="2">
        <v>4687.7833279577389</v>
      </c>
      <c r="E10" s="2">
        <v>6760.1018196789082</v>
      </c>
      <c r="F10" s="2">
        <v>5937.1021414621282</v>
      </c>
      <c r="G10" s="2">
        <v>5672.8093333333336</v>
      </c>
    </row>
    <row r="11" spans="1:7" x14ac:dyDescent="0.35">
      <c r="A11" s="3" t="s">
        <v>12</v>
      </c>
      <c r="B11" s="2">
        <v>4200.239729855547</v>
      </c>
      <c r="C11" s="2">
        <v>2822.3249266094904</v>
      </c>
      <c r="D11" s="2">
        <v>2621.6567673739751</v>
      </c>
      <c r="E11" s="2">
        <v>3778.5123100246856</v>
      </c>
      <c r="F11" s="2">
        <v>4273.7017506741931</v>
      </c>
      <c r="G11" s="2">
        <v>4853.6518771929814</v>
      </c>
    </row>
    <row r="12" spans="1:7" x14ac:dyDescent="0.35">
      <c r="A12" s="3" t="s">
        <v>13</v>
      </c>
      <c r="B12" s="2">
        <v>6336.6493679809564</v>
      </c>
      <c r="C12" s="2">
        <v>5106.4874444444449</v>
      </c>
      <c r="D12" s="2">
        <v>4903.5714285714284</v>
      </c>
      <c r="E12" s="2">
        <v>7946.4052748263293</v>
      </c>
      <c r="F12" s="2">
        <v>5822.7780501043635</v>
      </c>
      <c r="G12" s="2">
        <v>5715.1426666666666</v>
      </c>
    </row>
    <row r="13" spans="1:7" x14ac:dyDescent="0.35">
      <c r="A13" s="3" t="s">
        <v>14</v>
      </c>
      <c r="B13" s="2">
        <v>5154.6438381622766</v>
      </c>
      <c r="C13" s="2">
        <v>4221.3657168971349</v>
      </c>
      <c r="D13" s="2">
        <v>4107.5744655120679</v>
      </c>
      <c r="E13" s="2">
        <v>5365.6943937836959</v>
      </c>
      <c r="F13" s="2">
        <v>5492.9890636312994</v>
      </c>
      <c r="G13" s="2">
        <v>5505.7778843382621</v>
      </c>
    </row>
    <row r="14" spans="1:7" x14ac:dyDescent="0.35">
      <c r="A14" s="3" t="s">
        <v>48</v>
      </c>
      <c r="B14" s="2">
        <v>8777.7859219616439</v>
      </c>
      <c r="C14" s="2">
        <v>9029.3571661438236</v>
      </c>
      <c r="D14" s="2">
        <v>8862.0868156632387</v>
      </c>
      <c r="E14" s="2">
        <v>8559.2955698322585</v>
      </c>
      <c r="F14" s="2">
        <v>7140.3597553697809</v>
      </c>
      <c r="G14" s="2">
        <v>9707.2536501322702</v>
      </c>
    </row>
    <row r="15" spans="1:7" x14ac:dyDescent="0.35">
      <c r="A15" s="3" t="s">
        <v>15</v>
      </c>
      <c r="B15" s="2">
        <v>7780.5322000870365</v>
      </c>
      <c r="C15" s="2">
        <v>7240.8555588701556</v>
      </c>
      <c r="D15" s="2">
        <v>5475.7805604058021</v>
      </c>
      <c r="E15" s="2">
        <v>9997.442491660524</v>
      </c>
      <c r="F15" s="2">
        <v>6688.4192403913048</v>
      </c>
      <c r="G15" s="2">
        <v>6756.0546307623654</v>
      </c>
    </row>
    <row r="16" spans="1:7" x14ac:dyDescent="0.35">
      <c r="A16" s="3" t="s">
        <v>16</v>
      </c>
      <c r="B16" s="2">
        <v>630.43784979353381</v>
      </c>
      <c r="C16" s="2">
        <v>724.65338573737165</v>
      </c>
      <c r="D16" s="2">
        <v>840.38940435553707</v>
      </c>
      <c r="E16" s="2">
        <v>1066.8514545338462</v>
      </c>
      <c r="F16" s="2">
        <v>980.4412380832772</v>
      </c>
      <c r="G16" s="2">
        <v>911.14172701911536</v>
      </c>
    </row>
    <row r="17" spans="1:7" x14ac:dyDescent="0.35">
      <c r="A17" s="3" t="s">
        <v>17</v>
      </c>
      <c r="B17" s="2">
        <v>756.56823108540993</v>
      </c>
      <c r="C17" s="2">
        <v>809.52479545412677</v>
      </c>
      <c r="D17" s="2">
        <v>903.20639960718711</v>
      </c>
      <c r="E17" s="2">
        <v>1093.0849023390181</v>
      </c>
      <c r="F17" s="2">
        <v>939.96136355106466</v>
      </c>
      <c r="G17" s="2">
        <v>1110.022174980196</v>
      </c>
    </row>
    <row r="18" spans="1:7" x14ac:dyDescent="0.35">
      <c r="A18" s="3" t="s">
        <v>49</v>
      </c>
      <c r="B18" s="2">
        <v>5308.994463953165</v>
      </c>
      <c r="C18" s="2">
        <v>4412.5440004252587</v>
      </c>
      <c r="D18" s="2">
        <v>4456.8297640687324</v>
      </c>
      <c r="E18" s="2">
        <v>6055.3099277455603</v>
      </c>
      <c r="F18" s="2">
        <v>5913.3901649478394</v>
      </c>
      <c r="G18" s="2">
        <v>6626.5048497893431</v>
      </c>
    </row>
    <row r="19" spans="1:7" x14ac:dyDescent="0.35">
      <c r="A19" s="3" t="s">
        <v>50</v>
      </c>
      <c r="B19" s="2">
        <v>5789.3541213013623</v>
      </c>
      <c r="C19" s="2">
        <v>7029.7831969860281</v>
      </c>
      <c r="D19" s="2">
        <v>6084.3561183276206</v>
      </c>
      <c r="E19" s="2">
        <v>8450.4110532527229</v>
      </c>
      <c r="F19" s="2">
        <v>7376.1106404384373</v>
      </c>
      <c r="G19" s="2">
        <v>7196.6606119929447</v>
      </c>
    </row>
    <row r="20" spans="1:7" x14ac:dyDescent="0.35">
      <c r="A20" s="3" t="s">
        <v>18</v>
      </c>
      <c r="B20" s="2">
        <v>2971.8368482139012</v>
      </c>
      <c r="C20" s="2">
        <v>3371.8036438254344</v>
      </c>
      <c r="D20" s="2">
        <v>3243.9042254328388</v>
      </c>
      <c r="E20" s="2">
        <v>3088.0271181023863</v>
      </c>
      <c r="F20" s="2">
        <v>3900.0001820833331</v>
      </c>
      <c r="G20" s="2">
        <v>3234.7999583333331</v>
      </c>
    </row>
    <row r="21" spans="1:7" x14ac:dyDescent="0.35">
      <c r="A21" s="3" t="s">
        <v>51</v>
      </c>
      <c r="B21" s="2">
        <v>2382.2955248782118</v>
      </c>
      <c r="C21" s="2">
        <v>2929.4885964445198</v>
      </c>
      <c r="D21" s="2">
        <v>2595.6896362757143</v>
      </c>
      <c r="E21" s="2">
        <v>2735.4966093104117</v>
      </c>
      <c r="F21" s="2">
        <v>2560.7923194841283</v>
      </c>
      <c r="G21" s="2">
        <v>2701.6985198412699</v>
      </c>
    </row>
    <row r="22" spans="1:7" x14ac:dyDescent="0.35">
      <c r="A22" s="3" t="s">
        <v>19</v>
      </c>
      <c r="B22" s="2">
        <v>1365.226729133982</v>
      </c>
      <c r="C22" s="2">
        <v>1168.7154683139233</v>
      </c>
      <c r="D22" s="2">
        <v>1020.9542686978457</v>
      </c>
      <c r="E22" s="2">
        <v>2175.7395849885402</v>
      </c>
      <c r="F22" s="2">
        <v>2121.6998216321804</v>
      </c>
      <c r="G22" s="2">
        <v>1777.7376730355502</v>
      </c>
    </row>
    <row r="23" spans="1:7" x14ac:dyDescent="0.35">
      <c r="A23" s="3" t="s">
        <v>20</v>
      </c>
      <c r="B23" s="2">
        <v>2261.6338642286946</v>
      </c>
      <c r="C23" s="2">
        <v>1729.5398492491668</v>
      </c>
      <c r="D23" s="2">
        <v>1776.314418885833</v>
      </c>
      <c r="E23" s="2">
        <v>2078.9486816808981</v>
      </c>
      <c r="F23" s="2">
        <v>3295.1389668355409</v>
      </c>
      <c r="G23" s="2">
        <v>2783.5059927662965</v>
      </c>
    </row>
    <row r="24" spans="1:7" x14ac:dyDescent="0.35">
      <c r="A24" s="3" t="s">
        <v>21</v>
      </c>
      <c r="B24" s="2">
        <v>7633.4683303166721</v>
      </c>
      <c r="C24" s="2">
        <v>5908.5734874527252</v>
      </c>
      <c r="D24" s="2">
        <v>4396.2632002564451</v>
      </c>
      <c r="E24" s="2">
        <v>6030.6195685167986</v>
      </c>
      <c r="F24" s="2">
        <v>5462.9128484001585</v>
      </c>
      <c r="G24" s="2">
        <v>5143.2984437554769</v>
      </c>
    </row>
    <row r="25" spans="1:7" x14ac:dyDescent="0.35">
      <c r="A25" s="3" t="s">
        <v>22</v>
      </c>
      <c r="B25" s="2">
        <v>700.8734825333878</v>
      </c>
      <c r="C25" s="2">
        <v>795.4644528764278</v>
      </c>
      <c r="D25" s="2">
        <v>876.33886946261214</v>
      </c>
      <c r="E25" s="2">
        <v>1177.1072047980679</v>
      </c>
      <c r="F25" s="2">
        <v>1114.3043008602206</v>
      </c>
      <c r="G25" s="2">
        <v>848.43102901342775</v>
      </c>
    </row>
    <row r="26" spans="1:7" x14ac:dyDescent="0.35">
      <c r="A26" s="3" t="s">
        <v>23</v>
      </c>
      <c r="B26" s="2">
        <v>1033.3582772383133</v>
      </c>
      <c r="C26" s="2">
        <v>1477.774114229617</v>
      </c>
      <c r="D26" s="2">
        <v>997.57755442739006</v>
      </c>
      <c r="E26" s="2">
        <v>1950.8814524364657</v>
      </c>
      <c r="F26" s="2">
        <v>1647.4735404841349</v>
      </c>
      <c r="G26" s="2">
        <v>1317.5886027813929</v>
      </c>
    </row>
    <row r="27" spans="1:7" x14ac:dyDescent="0.35">
      <c r="A27" s="3" t="s">
        <v>24</v>
      </c>
      <c r="B27" s="2">
        <v>2367.8306307554558</v>
      </c>
      <c r="C27" s="2">
        <v>2569.3668224125499</v>
      </c>
      <c r="D27" s="2">
        <v>2623.2530647143099</v>
      </c>
      <c r="E27" s="2">
        <v>2617.875914016648</v>
      </c>
      <c r="F27" s="2">
        <v>2390.7372976190468</v>
      </c>
      <c r="G27" s="2">
        <v>2685.7814365079362</v>
      </c>
    </row>
    <row r="28" spans="1:7" x14ac:dyDescent="0.35">
      <c r="A28" s="3" t="s">
        <v>25</v>
      </c>
      <c r="B28" s="2">
        <v>2275.2045564307405</v>
      </c>
      <c r="C28" s="2">
        <v>2026.0950756623408</v>
      </c>
      <c r="D28" s="2">
        <v>1944.952730894043</v>
      </c>
      <c r="E28" s="2">
        <v>2237.5696683453102</v>
      </c>
      <c r="F28" s="2">
        <v>2228.283361099137</v>
      </c>
      <c r="G28" s="2">
        <v>2248.8362300785216</v>
      </c>
    </row>
    <row r="29" spans="1:7" x14ac:dyDescent="0.35">
      <c r="A29" s="3" t="s">
        <v>26</v>
      </c>
      <c r="B29" s="2">
        <v>2483.9674212240539</v>
      </c>
      <c r="C29" s="2">
        <v>2094.8232749412505</v>
      </c>
      <c r="D29" s="2">
        <v>1990.9781017964615</v>
      </c>
      <c r="E29" s="2">
        <v>2343.6989787272141</v>
      </c>
      <c r="F29" s="2">
        <v>2301.0161047968336</v>
      </c>
      <c r="G29" s="2">
        <v>2203.7190605299879</v>
      </c>
    </row>
    <row r="30" spans="1:7" x14ac:dyDescent="0.35">
      <c r="A30" s="3" t="s">
        <v>27</v>
      </c>
      <c r="B30" s="2">
        <v>2021.6962942325461</v>
      </c>
      <c r="C30" s="2">
        <v>1803.384151475</v>
      </c>
      <c r="D30" s="2">
        <v>1924.2801986602456</v>
      </c>
      <c r="E30" s="2">
        <v>1909.000719508294</v>
      </c>
      <c r="F30" s="2">
        <v>1836.8703054619937</v>
      </c>
      <c r="G30" s="2">
        <v>1966.8859150269434</v>
      </c>
    </row>
    <row r="31" spans="1:7" x14ac:dyDescent="0.35">
      <c r="A31" s="3" t="s">
        <v>28</v>
      </c>
      <c r="B31" s="2">
        <v>2503.8160605002081</v>
      </c>
      <c r="C31" s="2">
        <v>2071.3459196698609</v>
      </c>
      <c r="D31" s="2">
        <v>2144.6170601123813</v>
      </c>
      <c r="E31" s="2">
        <v>2192.2780463673198</v>
      </c>
      <c r="F31" s="2">
        <v>2353.7935010281667</v>
      </c>
      <c r="G31" s="2">
        <v>2232.33529081495</v>
      </c>
    </row>
    <row r="32" spans="1:7" x14ac:dyDescent="0.35">
      <c r="A32" s="3" t="s">
        <v>52</v>
      </c>
      <c r="B32" s="2">
        <v>2263.7946020819863</v>
      </c>
      <c r="C32" s="2">
        <v>2477.1364470370372</v>
      </c>
      <c r="D32" s="2">
        <v>1949.0027043170244</v>
      </c>
      <c r="E32" s="2">
        <v>2605.0570167130682</v>
      </c>
      <c r="F32" s="2">
        <v>2708.9214555555559</v>
      </c>
      <c r="G32" s="2">
        <v>2245.9077063492068</v>
      </c>
    </row>
    <row r="33" spans="1:7" x14ac:dyDescent="0.35">
      <c r="A33" s="3" t="s">
        <v>46</v>
      </c>
      <c r="B33" s="2">
        <v>6317.4155825436983</v>
      </c>
      <c r="C33" s="2">
        <v>6537.8209073803382</v>
      </c>
      <c r="D33" s="2">
        <v>4770.3871695187199</v>
      </c>
      <c r="E33" s="2">
        <v>6857.6319754144697</v>
      </c>
      <c r="F33" s="2">
        <v>6944.2764856924332</v>
      </c>
      <c r="G33" s="2">
        <v>6292.0731910253226</v>
      </c>
    </row>
    <row r="34" spans="1:7" x14ac:dyDescent="0.35">
      <c r="A34" s="3" t="s">
        <v>30</v>
      </c>
      <c r="B34" s="2">
        <v>677.90393796162505</v>
      </c>
      <c r="C34" s="2">
        <v>703.25256748780396</v>
      </c>
      <c r="D34" s="2">
        <v>597.71745565355116</v>
      </c>
      <c r="E34" s="2">
        <v>899.14695456114134</v>
      </c>
      <c r="F34" s="2">
        <v>1391.9478417016351</v>
      </c>
      <c r="G34" s="2">
        <v>841.09075066408593</v>
      </c>
    </row>
    <row r="35" spans="1:7" x14ac:dyDescent="0.35">
      <c r="A35" s="3" t="s">
        <v>31</v>
      </c>
      <c r="B35" s="2">
        <v>6623.7619362079276</v>
      </c>
      <c r="C35" s="2">
        <v>5811.151536022001</v>
      </c>
      <c r="D35" s="2">
        <v>4725.1272184523814</v>
      </c>
      <c r="E35" s="2">
        <v>5994.6075203921328</v>
      </c>
      <c r="F35" s="2">
        <v>5830.542034921863</v>
      </c>
      <c r="G35" s="2">
        <v>6012.272794396803</v>
      </c>
    </row>
    <row r="36" spans="1:7" x14ac:dyDescent="0.35">
      <c r="A36" s="3" t="s">
        <v>32</v>
      </c>
      <c r="B36" s="2">
        <v>1050.1816188459102</v>
      </c>
      <c r="C36" s="2">
        <v>1117.3992065277776</v>
      </c>
      <c r="D36" s="8">
        <v>925.27618185077142</v>
      </c>
      <c r="E36" s="2">
        <v>1101.376079401161</v>
      </c>
      <c r="F36" s="2">
        <v>1138.9121289682532</v>
      </c>
      <c r="G36" s="2">
        <v>1046.4464861111117</v>
      </c>
    </row>
    <row r="37" spans="1:7" x14ac:dyDescent="0.35">
      <c r="A37" s="3" t="s">
        <v>33</v>
      </c>
      <c r="B37" s="2">
        <v>853.82796895834588</v>
      </c>
      <c r="C37" s="2">
        <v>1073.5866304259259</v>
      </c>
      <c r="D37" s="2">
        <v>901.11875662244859</v>
      </c>
      <c r="E37" s="2">
        <v>936.75445667694783</v>
      </c>
      <c r="F37" s="2">
        <v>981.16749130952337</v>
      </c>
      <c r="G37" s="2">
        <v>907.87558333333345</v>
      </c>
    </row>
    <row r="38" spans="1:7" x14ac:dyDescent="0.35">
      <c r="A38" s="3" t="s">
        <v>34</v>
      </c>
      <c r="B38" s="2">
        <v>7072.6074934629851</v>
      </c>
      <c r="C38" s="2">
        <v>6009.6989536154624</v>
      </c>
      <c r="D38" s="2">
        <v>6719.6449041526221</v>
      </c>
      <c r="E38" s="2">
        <v>6541.6010336928794</v>
      </c>
      <c r="F38" s="2">
        <v>6091.5257502993518</v>
      </c>
      <c r="G38" s="2">
        <v>5920.2632749380136</v>
      </c>
    </row>
    <row r="39" spans="1:7" x14ac:dyDescent="0.35">
      <c r="A39" s="3" t="s">
        <v>35</v>
      </c>
      <c r="B39" s="2">
        <v>1032.0476751865872</v>
      </c>
      <c r="C39" s="2">
        <v>1102.7341055671366</v>
      </c>
      <c r="D39" s="2">
        <v>898.20786903864712</v>
      </c>
      <c r="E39" s="2">
        <v>1807.9209507032222</v>
      </c>
      <c r="F39" s="2">
        <v>1592.8931748403668</v>
      </c>
      <c r="G39" s="2">
        <v>1372.3430734975962</v>
      </c>
    </row>
    <row r="40" spans="1:7" x14ac:dyDescent="0.35">
      <c r="A40" s="3" t="s">
        <v>36</v>
      </c>
      <c r="B40" s="2">
        <v>3175.5943222456858</v>
      </c>
      <c r="C40" s="2">
        <v>2919.011861518889</v>
      </c>
      <c r="D40" s="2">
        <v>2936.4884819343174</v>
      </c>
      <c r="E40" s="2">
        <v>3515.4808870290262</v>
      </c>
      <c r="F40" s="2">
        <v>3741.6462772619052</v>
      </c>
      <c r="G40" s="2">
        <v>3038.7881527777786</v>
      </c>
    </row>
    <row r="41" spans="1:7" x14ac:dyDescent="0.35">
      <c r="A41" s="3" t="s">
        <v>53</v>
      </c>
      <c r="B41" s="2">
        <v>1898.1041607710717</v>
      </c>
      <c r="C41" s="2">
        <v>1866.624369060567</v>
      </c>
      <c r="D41" s="2">
        <v>1563.2416811842043</v>
      </c>
      <c r="E41" s="2">
        <v>2541.0502597982982</v>
      </c>
      <c r="F41" s="2">
        <v>2464.7506382539677</v>
      </c>
      <c r="G41" s="2">
        <v>2302.3809999999999</v>
      </c>
    </row>
    <row r="42" spans="1:7" x14ac:dyDescent="0.35">
      <c r="A42" s="3" t="s">
        <v>37</v>
      </c>
      <c r="B42" s="2">
        <v>4001.8694839901796</v>
      </c>
      <c r="C42" s="2">
        <v>3722.7084072091661</v>
      </c>
      <c r="D42" s="2">
        <v>3547.2491843059515</v>
      </c>
      <c r="E42" s="2">
        <v>4278.2253227705141</v>
      </c>
      <c r="F42" s="2">
        <v>3740.0987738888884</v>
      </c>
      <c r="G42" s="2">
        <v>3516.3442619047619</v>
      </c>
    </row>
    <row r="43" spans="1:7" x14ac:dyDescent="0.35">
      <c r="A43" s="3" t="s">
        <v>38</v>
      </c>
      <c r="B43" s="2">
        <v>1637.0873339040227</v>
      </c>
      <c r="C43" s="2">
        <v>1929.9686675829578</v>
      </c>
      <c r="D43" s="2">
        <v>1979.0632980440193</v>
      </c>
      <c r="E43" s="2">
        <v>2439.1745403726341</v>
      </c>
      <c r="F43" s="2">
        <v>2467.5850186167668</v>
      </c>
      <c r="G43" s="2">
        <v>1831.2652714346032</v>
      </c>
    </row>
    <row r="45" spans="1:7" x14ac:dyDescent="0.35">
      <c r="B45" s="4"/>
      <c r="C45" s="4"/>
      <c r="E45" s="4"/>
      <c r="F45" s="4"/>
      <c r="G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October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2025-05-01T12:04:35Z</dcterms:created>
  <dcterms:modified xsi:type="dcterms:W3CDTF">2025-12-02T16:07:55Z</dcterms:modified>
</cp:coreProperties>
</file>